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TS\Desktop\DANH GIA CHUAN CMNV 2019-2020\DANH GIA\"/>
    </mc:Choice>
  </mc:AlternateContent>
  <xr:revisionPtr revIDLastSave="0" documentId="13_ncr:1_{68ECDA0A-254F-4364-98C9-A648AEAD5486}" xr6:coauthVersionLast="45" xr6:coauthVersionMax="45" xr10:uidLastSave="{00000000-0000-0000-0000-000000000000}"/>
  <bookViews>
    <workbookView xWindow="-120" yWindow="-120" windowWidth="15600" windowHeight="11310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l="1"/>
  <c r="E48" i="10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<sst xmlns="http://schemas.openxmlformats.org/spreadsheetml/2006/main" count="87" uniqueCount="84">
  <si>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</si>
  <si>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</si>
  <si>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</si>
  <si>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</si>
  <si>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</si>
  <si>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</si>
  <si>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</si>
  <si>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</si>
  <si>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</si>
  <si>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</si>
  <si>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</si>
  <si>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</si>
  <si>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</si>
  <si>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</si>
  <si>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</si>
  <si>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</si>
  <si>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</si>
  <si>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</si>
  <si>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</si>
  <si>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</si>
  <si>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</si>
  <si>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</si>
  <si>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</si>
  <si>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</si>
  <si>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</si>
  <si>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</si>
  <si>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</si>
  <si>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</si>
  <si>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</si>
  <si>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</si>
  <si>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</si>
  <si>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</si>
  <si>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</si>
  <si>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</si>
  <si>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</si>
  <si>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</si>
  <si>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</si>
  <si>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</si>
  <si>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</si>
  <si>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</si>
  <si>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</si>
  <si>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</si>
  <si>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</si>
  <si>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</si>
  <si>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</si>
  <si>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</si>
  <si>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</si>
  <si>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</si>
  <si>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</si>
  <si>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</si>
  <si>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</si>
  <si>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</si>
  <si>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</si>
  <si>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</si>
  <si>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</si>
  <si>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</si>
  <si>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</si>
  <si>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</si>
  <si>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</si>
  <si>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</si>
  <si>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</si>
  <si>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</si>
  <si>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</si>
  <si>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</si>
  <si>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</si>
  <si>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</si>
  <si>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</si>
  <si>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</si>
  <si>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</si>
  <si>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</si>
  <si>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</si>
  <si>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</si>
  <si>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Bằng Cử nhân Kế toán</t>
  </si>
  <si>
    <t xml:space="preserve"> Hoàn thành công việc được giao của phòng TS-ĐT </t>
  </si>
  <si>
    <t>Không xảy ra sai sót chuyên môn trong năm</t>
  </si>
  <si>
    <t xml:space="preserve"> Hoàn thành công việc đúng thời hạn</t>
  </si>
  <si>
    <t>Không bị ghi nhận vào Sổ họp đơn vị</t>
  </si>
  <si>
    <t xml:space="preserve"> Không vắng họp </t>
  </si>
  <si>
    <t>Cá nhân tham gia đóng góp  14 hoạt động/ 14 hoạt động, phong trào của Trường</t>
  </si>
  <si>
    <t>……. hoạt động/tổng số hoạt động, phong trào của Trường</t>
  </si>
  <si>
    <t>Nguyễn Thị Thùy</t>
  </si>
  <si>
    <t>PHIẾU ĐÁNH GIÁ, XẾP LOẠI CHUYÊN MÔN, NGHIỆP VỤ ĐỐI VỚI NHÂN VIÊN NĂM HỌC 2019-2020
(Mẫu 02- Áp dụng đối với nhân viên các đơn vị chức năng)</t>
  </si>
  <si>
    <t>Tp.HCM, ngày  03   tháng  7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</si>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</sst>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topLeftCell="A6" zoomScaleNormal="100" workbookViewId="0">
      <selection activeCell="E57" sqref="E57:F5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71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81</v>
      </c>
      <c r="B4" s="48"/>
      <c r="C4" s="48"/>
      <c r="D4" s="48"/>
      <c r="E4" s="48"/>
      <c r="F4" s="48"/>
    </row>
    <row r="5" spans="1:6" ht="39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67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69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6</v>
      </c>
      <c r="D13" s="32"/>
      <c r="E13" s="6">
        <f>E14+E17</f>
        <v>6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2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72</v>
      </c>
      <c r="E15" s="10">
        <v>2</v>
      </c>
      <c r="F15" s="32"/>
    </row>
    <row r="16" spans="1:6" ht="30" customHeight="1" x14ac:dyDescent="0.25">
      <c r="A16" s="9" t="s">
        <v>18</v>
      </c>
      <c r="B16" s="10">
        <v>2</v>
      </c>
      <c r="C16" s="10"/>
      <c r="D16" s="32"/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64</v>
      </c>
      <c r="E18" s="10">
        <v>2</v>
      </c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6" t="s">
        <v>65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43</v>
      </c>
      <c r="D20" s="32"/>
      <c r="E20" s="6">
        <f>E21+E28+E34+E39+E42</f>
        <v>43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108.75" customHeight="1" x14ac:dyDescent="0.25">
      <c r="A22" s="8" t="s">
        <v>23</v>
      </c>
      <c r="B22" s="10">
        <v>2</v>
      </c>
      <c r="C22" s="10">
        <v>2</v>
      </c>
      <c r="D22" s="38"/>
      <c r="E22" s="10">
        <v>2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73</v>
      </c>
      <c r="E23" s="10">
        <v>2</v>
      </c>
      <c r="F23" s="30" t="s">
        <v>33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15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74</v>
      </c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75</v>
      </c>
      <c r="E26" s="10">
        <v>2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57</v>
      </c>
      <c r="B30" s="10">
        <v>2</v>
      </c>
      <c r="C30" s="10">
        <v>2</v>
      </c>
      <c r="D30" s="32"/>
      <c r="E30" s="10">
        <v>2</v>
      </c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76</v>
      </c>
      <c r="E31" s="10">
        <v>2</v>
      </c>
      <c r="F31" s="30" t="s">
        <v>50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 t="s">
        <v>77</v>
      </c>
      <c r="E33" s="10">
        <v>2</v>
      </c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9</v>
      </c>
      <c r="F42" s="32"/>
    </row>
    <row r="43" spans="1:6" ht="63" customHeight="1" x14ac:dyDescent="0.25">
      <c r="A43" s="8" t="s">
        <v>28</v>
      </c>
      <c r="B43" s="10">
        <v>2</v>
      </c>
      <c r="C43" s="10">
        <v>2</v>
      </c>
      <c r="D43" s="30" t="s">
        <v>78</v>
      </c>
      <c r="E43" s="10">
        <v>2</v>
      </c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79</v>
      </c>
      <c r="E44" s="10">
        <v>2</v>
      </c>
      <c r="F44" s="32"/>
    </row>
    <row r="45" spans="1:6" ht="56.25" customHeight="1" x14ac:dyDescent="0.25">
      <c r="A45" s="26" t="s">
        <v>63</v>
      </c>
      <c r="B45" s="10">
        <v>2</v>
      </c>
      <c r="C45" s="10">
        <v>1</v>
      </c>
      <c r="D45" s="33"/>
      <c r="E45" s="10">
        <v>1</v>
      </c>
      <c r="F45" s="34"/>
    </row>
    <row r="46" spans="1:6" ht="49.5" x14ac:dyDescent="0.25">
      <c r="A46" s="26" t="s">
        <v>42</v>
      </c>
      <c r="B46" s="10">
        <v>2</v>
      </c>
      <c r="C46" s="10">
        <v>2</v>
      </c>
      <c r="D46" s="33"/>
      <c r="E46" s="10">
        <v>2</v>
      </c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6</v>
      </c>
      <c r="D48" s="32"/>
      <c r="E48" s="6">
        <f>E49+E52</f>
        <v>7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 t="s">
        <v>54</v>
      </c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4</v>
      </c>
      <c r="D52" s="32"/>
      <c r="E52" s="29">
        <f>SUM(E53:E55)</f>
        <v>5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32</v>
      </c>
      <c r="E53" s="40">
        <v>2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40">
        <v>1</v>
      </c>
      <c r="D55" s="32"/>
      <c r="E55" s="10">
        <v>1</v>
      </c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55</v>
      </c>
      <c r="D56" s="10"/>
      <c r="E56" s="6">
        <f>E13+E20+E48</f>
        <v>56</v>
      </c>
      <c r="F56" s="35"/>
    </row>
    <row r="57" spans="1:6" ht="27.75" customHeight="1" x14ac:dyDescent="0.25">
      <c r="A57" s="16" t="s">
        <v>6</v>
      </c>
      <c r="B57" s="6">
        <v>100</v>
      </c>
      <c r="C57" s="42">
        <f>ROUND(C56/B56*100,0)</f>
        <v>89</v>
      </c>
      <c r="D57" s="43"/>
      <c r="E57" s="44">
        <f>ROUND(E56/B56*100,0)</f>
        <v>90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3"/>
    </row>
    <row r="60" spans="1:6" x14ac:dyDescent="0.25">
      <c r="A60" s="18" t="s">
        <v>82</v>
      </c>
      <c r="D60" s="41" t="s">
        <v>83</v>
      </c>
      <c r="E60" s="41"/>
      <c r="F60" s="41"/>
    </row>
    <row r="61" spans="1:6" x14ac:dyDescent="0.25">
      <c r="A61" s="19" t="s">
        <v>8</v>
      </c>
      <c r="D61" s="45" t="s">
        <v>9</v>
      </c>
      <c r="E61" s="45"/>
      <c r="F61" s="45"/>
    </row>
    <row r="62" spans="1:6" x14ac:dyDescent="0.25">
      <c r="A62" s="18"/>
      <c r="D62" s="41" t="s">
        <v>10</v>
      </c>
      <c r="E62" s="41"/>
      <c r="F62" s="41"/>
    </row>
    <row r="64" spans="1:6" x14ac:dyDescent="0.25">
      <c r="C64" s="14"/>
    </row>
    <row r="66" spans="1:3" x14ac:dyDescent="0.25">
      <c r="C66" s="14"/>
    </row>
    <row r="67" spans="1:3" ht="18.75" x14ac:dyDescent="0.25">
      <c r="A67" s="39" t="s">
        <v>80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5" priority="13" stopIfTrue="1" operator="equal">
      <formula>0</formula>
    </cfRule>
  </conditionalFormatting>
  <conditionalFormatting sqref="E13:E21 E28 E34 E39 E42:E55">
    <cfRule type="cellIs" dxfId="4" priority="5" stopIfTrue="1" operator="equal">
      <formula>0</formula>
    </cfRule>
  </conditionalFormatting>
  <conditionalFormatting sqref="E22:E27">
    <cfRule type="cellIs" dxfId="3" priority="4" stopIfTrue="1" operator="equal">
      <formula>0</formula>
    </cfRule>
  </conditionalFormatting>
  <conditionalFormatting sqref="E29:E33">
    <cfRule type="cellIs" dxfId="2" priority="3" stopIfTrue="1" operator="equal">
      <formula>0</formula>
    </cfRule>
  </conditionalFormatting>
  <conditionalFormatting sqref="E35:E38">
    <cfRule type="cellIs" dxfId="1" priority="2" stopIfTrue="1" operator="equal">
      <formula>0</formula>
    </cfRule>
  </conditionalFormatting>
  <conditionalFormatting sqref="E40:E41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PC2TS</cp:lastModifiedBy>
  <cp:lastPrinted>2018-10-02T01:11:25Z</cp:lastPrinted>
  <dcterms:created xsi:type="dcterms:W3CDTF">2018-08-15T07:37:54Z</dcterms:created>
  <dcterms:modified xsi:type="dcterms:W3CDTF">2020-07-08T08:34:34Z</dcterms:modified>
</cp:coreProperties>
</file>